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rubuckle\appdata\local\bentley\projectwise\workingdir\ohiodot-pw.bentley.com_ohiodot-pw-02\russell.buckley@hdrinc.com\d0739284\"/>
    </mc:Choice>
  </mc:AlternateContent>
  <xr:revisionPtr revIDLastSave="0" documentId="13_ncr:1_{C9C56FF6-A7D3-45DE-B4C8-B319079DF527}" xr6:coauthVersionLast="47" xr6:coauthVersionMax="47" xr10:uidLastSave="{00000000-0000-0000-0000-000000000000}"/>
  <bookViews>
    <workbookView xWindow="24855" yWindow="1590" windowWidth="24435" windowHeight="142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8" i="1" l="1"/>
  <c r="H94" i="1"/>
  <c r="H96" i="1"/>
  <c r="G31" i="1"/>
  <c r="G29" i="1"/>
  <c r="G27" i="1"/>
  <c r="G26" i="1"/>
  <c r="G25" i="1"/>
  <c r="G24" i="1"/>
  <c r="G23" i="1" s="1"/>
  <c r="G30" i="1" l="1"/>
  <c r="G28" i="1"/>
</calcChain>
</file>

<file path=xl/sharedStrings.xml><?xml version="1.0" encoding="utf-8"?>
<sst xmlns="http://schemas.openxmlformats.org/spreadsheetml/2006/main" count="48" uniqueCount="43">
  <si>
    <t>SEEDING AND MULCHING CALCULATION:</t>
  </si>
  <si>
    <t>INPUTS:</t>
  </si>
  <si>
    <t>Is soil Type A-4 silty materials or granular materials:</t>
  </si>
  <si>
    <t>yes</t>
  </si>
  <si>
    <t>(YES or NO, From Geotech Engineer)</t>
  </si>
  <si>
    <t>Inter-seeding required:</t>
  </si>
  <si>
    <t>(YES or NO, Defult YES)</t>
  </si>
  <si>
    <t>Number of construction seasons required:</t>
  </si>
  <si>
    <t>Soil analysis test required:</t>
  </si>
  <si>
    <t>ITEM</t>
  </si>
  <si>
    <t>DESCRIPTION</t>
  </si>
  <si>
    <t>QUANTITIES</t>
  </si>
  <si>
    <t>UNITS</t>
  </si>
  <si>
    <t>SOIL ANALYSIS TEST</t>
  </si>
  <si>
    <t>EACH</t>
  </si>
  <si>
    <t>TOPSOIL</t>
  </si>
  <si>
    <t>CY</t>
  </si>
  <si>
    <t>SEEDING AND MULCHING</t>
  </si>
  <si>
    <t>SY</t>
  </si>
  <si>
    <t>REPAIR SEEDING AND MULCHING</t>
  </si>
  <si>
    <t>INTER-SEEDING</t>
  </si>
  <si>
    <t>COMMERCIAL FERTILIZER</t>
  </si>
  <si>
    <t>TON</t>
  </si>
  <si>
    <t>LIME</t>
  </si>
  <si>
    <t>ACRES</t>
  </si>
  <si>
    <t>WATER</t>
  </si>
  <si>
    <t>MGAL*</t>
  </si>
  <si>
    <t>MOWING</t>
  </si>
  <si>
    <t>MSF*</t>
  </si>
  <si>
    <t>* M = 1000</t>
  </si>
  <si>
    <t>Designer's Notes:</t>
  </si>
  <si>
    <t>Items Repair Seeding and Mulching and Inter-Seeding are assuemed to be 5% of total area.</t>
  </si>
  <si>
    <r>
      <t xml:space="preserve">Area measured for seeding and mulching </t>
    </r>
    <r>
      <rPr>
        <b/>
        <sz val="10"/>
        <color theme="1"/>
        <rFont val="Calibri"/>
        <family val="2"/>
        <scheme val="minor"/>
      </rPr>
      <t>(SF)*</t>
    </r>
    <r>
      <rPr>
        <sz val="10"/>
        <color theme="1"/>
        <rFont val="Calibri"/>
        <family val="2"/>
        <scheme val="minor"/>
      </rPr>
      <t>:</t>
    </r>
  </si>
  <si>
    <t>*see dgn file for seeing shapes</t>
  </si>
  <si>
    <t>Quantity Basemap</t>
  </si>
  <si>
    <t>Location</t>
  </si>
  <si>
    <t>Area SF</t>
  </si>
  <si>
    <t>Total</t>
  </si>
  <si>
    <t>See below</t>
  </si>
  <si>
    <t>Right Side - Edge Aggregate to Construction limit line</t>
  </si>
  <si>
    <t>From Cad</t>
  </si>
  <si>
    <t>Wall Area - Length x 1.75</t>
  </si>
  <si>
    <t xml:space="preserve">Left  Side - Entire Length * 3' Width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</si>
</sst>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Calibri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right"/>
    </xf>
    <xf numFmtId="0" fontId="6" fillId="0" borderId="0" xfId="1" applyFont="1" applyBorder="1" applyAlignment="1" applyProtection="1"/>
    <xf numFmtId="0" fontId="6" fillId="0" borderId="1" xfId="1" applyFont="1" applyBorder="1" applyAlignment="1" applyProtection="1"/>
    <xf numFmtId="0" fontId="3" fillId="0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2" fontId="3" fillId="0" borderId="0" xfId="0" applyNumberFormat="1" applyFont="1"/>
    <xf numFmtId="0" fontId="3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2" fontId="7" fillId="0" borderId="0" xfId="0" applyNumberFormat="1" applyFont="1"/>
    <xf numFmtId="0" fontId="7" fillId="0" borderId="0" xfId="0" applyFont="1"/>
    <xf numFmtId="3" fontId="3" fillId="0" borderId="12" xfId="0" applyNumberFormat="1" applyFont="1" applyFill="1" applyBorder="1" applyAlignment="1">
      <alignment horizontal="center" vertical="center"/>
    </xf>
    <xf numFmtId="3" fontId="3" fillId="0" borderId="18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0" fontId="5" fillId="0" borderId="0" xfId="1" applyAlignment="1" applyProtection="1"/>
    <xf numFmtId="3" fontId="3" fillId="4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0" fontId="8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15" xfId="0" applyFont="1" applyFill="1" applyBorder="1" applyAlignment="1">
      <alignment horizontal="center" vertical="center" shrinkToFit="1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14654</xdr:rowOff>
    </xdr:from>
    <xdr:to>
      <xdr:col>8</xdr:col>
      <xdr:colOff>190500</xdr:colOff>
      <xdr:row>11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97573" y="783981"/>
          <a:ext cx="4368312" cy="13650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"SEEDING AND MULCHING SHALL BE APPLIED TO ALL AREAS OF EXPOSED SOIL BETWEEN THE RIGHT-OF-WAY LINES, AND WITHIN THE CONSTRUCTION LIMITS FOR AREAS OUTSIDE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THE RIGHT-OF-WAY LINES COVERED BY WORK AGREEMENT OR SLOPE EASEMENT.   QUANTITY CALCULATIONS FOR SEEDING AND MULCHING ARE BASED ON THESE LIMITS."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L &amp; D, Vol. 2, Appendix B, E101 Seeding and Mulching.</a:t>
          </a:r>
          <a:endParaRPr lang="en-US" sz="1100"/>
        </a:p>
      </xdr:txBody>
    </xdr:sp>
    <xdr:clientData/>
  </xdr:twoCellAnchor>
  <xdr:twoCellAnchor editAs="oneCell">
    <xdr:from>
      <xdr:col>0</xdr:col>
      <xdr:colOff>180975</xdr:colOff>
      <xdr:row>44</xdr:row>
      <xdr:rowOff>180975</xdr:rowOff>
    </xdr:from>
    <xdr:to>
      <xdr:col>8</xdr:col>
      <xdr:colOff>365079</xdr:colOff>
      <xdr:row>52</xdr:row>
      <xdr:rowOff>56975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8639175"/>
          <a:ext cx="5447619" cy="1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52</xdr:row>
      <xdr:rowOff>57150</xdr:rowOff>
    </xdr:from>
    <xdr:to>
      <xdr:col>8</xdr:col>
      <xdr:colOff>380323</xdr:colOff>
      <xdr:row>84</xdr:row>
      <xdr:rowOff>56388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" y="10039350"/>
          <a:ext cx="5419048" cy="60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pw://pwhdruseas01:HDR_US_East_01/Documents/D%7b65933cd4-16ec-4ffe-96cf-3f2c42dd40aa%7d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98"/>
  <sheetViews>
    <sheetView tabSelected="1" view="pageLayout" topLeftCell="A19" zoomScale="130" zoomScaleNormal="100" zoomScalePageLayoutView="130" workbookViewId="0">
      <selection activeCell="F108" sqref="F108"/>
    </sheetView>
  </sheetViews>
  <sheetFormatPr defaultRowHeight="15" x14ac:dyDescent="0.25"/>
  <sheetData>
    <row r="4" spans="1:9" ht="15.75" x14ac:dyDescent="0.25">
      <c r="A4" s="25" t="s">
        <v>0</v>
      </c>
    </row>
    <row r="7" spans="1:9" ht="15.75" x14ac:dyDescent="0.25">
      <c r="E7" s="1"/>
    </row>
    <row r="8" spans="1:9" ht="15.75" x14ac:dyDescent="0.25">
      <c r="E8" s="1"/>
    </row>
    <row r="9" spans="1:9" ht="15.75" x14ac:dyDescent="0.25">
      <c r="E9" s="1"/>
    </row>
    <row r="10" spans="1:9" ht="15.75" x14ac:dyDescent="0.25">
      <c r="E10" s="1"/>
    </row>
    <row r="11" spans="1:9" ht="15.75" x14ac:dyDescent="0.25">
      <c r="E11" s="1"/>
    </row>
    <row r="12" spans="1:9" x14ac:dyDescent="0.25">
      <c r="E12" s="2" t="s">
        <v>1</v>
      </c>
    </row>
    <row r="13" spans="1:9" x14ac:dyDescent="0.25">
      <c r="B13" s="3"/>
      <c r="C13" s="3"/>
      <c r="D13" s="3"/>
      <c r="E13" s="4" t="s">
        <v>32</v>
      </c>
      <c r="F13" s="32">
        <v>13108</v>
      </c>
      <c r="G13" s="39" t="s">
        <v>38</v>
      </c>
      <c r="H13" s="39"/>
      <c r="I13" s="39"/>
    </row>
    <row r="14" spans="1:9" x14ac:dyDescent="0.25">
      <c r="B14" s="3"/>
      <c r="C14" s="3"/>
      <c r="D14" s="3"/>
      <c r="E14" s="4" t="s">
        <v>2</v>
      </c>
      <c r="F14" s="5" t="s">
        <v>3</v>
      </c>
      <c r="G14" s="3" t="s">
        <v>4</v>
      </c>
      <c r="H14" s="3"/>
      <c r="I14" s="3"/>
    </row>
    <row r="15" spans="1:9" x14ac:dyDescent="0.25">
      <c r="B15" s="3"/>
      <c r="C15" s="3"/>
      <c r="D15" s="3"/>
      <c r="E15" s="4" t="s">
        <v>5</v>
      </c>
      <c r="F15" s="5" t="s">
        <v>3</v>
      </c>
      <c r="G15" s="3" t="s">
        <v>6</v>
      </c>
      <c r="H15" s="3"/>
      <c r="I15" s="3"/>
    </row>
    <row r="16" spans="1:9" x14ac:dyDescent="0.25">
      <c r="B16" s="3"/>
      <c r="C16" s="3"/>
      <c r="D16" s="3"/>
      <c r="E16" s="4" t="s">
        <v>7</v>
      </c>
      <c r="F16" s="5">
        <v>1</v>
      </c>
      <c r="G16" s="3"/>
      <c r="H16" s="3"/>
      <c r="I16" s="3"/>
    </row>
    <row r="17" spans="2:9" x14ac:dyDescent="0.25">
      <c r="B17" s="3"/>
      <c r="C17" s="3"/>
      <c r="D17" s="3"/>
      <c r="E17" s="4" t="s">
        <v>8</v>
      </c>
      <c r="F17" s="5" t="s">
        <v>3</v>
      </c>
      <c r="G17" s="3" t="s">
        <v>6</v>
      </c>
      <c r="H17" s="3"/>
      <c r="I17" s="3"/>
    </row>
    <row r="18" spans="2:9" x14ac:dyDescent="0.25">
      <c r="E18" s="2"/>
      <c r="F18" s="6"/>
    </row>
    <row r="19" spans="2:9" x14ac:dyDescent="0.25">
      <c r="B19" s="7" t="s">
        <v>33</v>
      </c>
      <c r="D19" s="8"/>
      <c r="E19" s="31" t="s">
        <v>34</v>
      </c>
      <c r="F19" s="9"/>
      <c r="G19" s="7"/>
      <c r="H19" s="7"/>
      <c r="I19" s="7"/>
    </row>
    <row r="20" spans="2:9" x14ac:dyDescent="0.25">
      <c r="D20" s="10"/>
    </row>
    <row r="21" spans="2:9" ht="15.75" thickBot="1" x14ac:dyDescent="0.3">
      <c r="B21" s="11"/>
      <c r="C21" s="12"/>
      <c r="D21" s="12"/>
      <c r="E21" s="12"/>
      <c r="F21" s="12"/>
      <c r="G21" s="12"/>
      <c r="H21" s="12"/>
      <c r="I21" s="3"/>
    </row>
    <row r="22" spans="2:9" x14ac:dyDescent="0.25">
      <c r="B22" s="13"/>
      <c r="C22" s="14" t="s">
        <v>9</v>
      </c>
      <c r="D22" s="46" t="s">
        <v>10</v>
      </c>
      <c r="E22" s="47"/>
      <c r="F22" s="48"/>
      <c r="G22" s="15" t="s">
        <v>11</v>
      </c>
      <c r="H22" s="16" t="s">
        <v>12</v>
      </c>
      <c r="I22" s="3"/>
    </row>
    <row r="23" spans="2:9" x14ac:dyDescent="0.25">
      <c r="B23" s="13"/>
      <c r="C23" s="17">
        <v>659</v>
      </c>
      <c r="D23" s="43" t="s">
        <v>13</v>
      </c>
      <c r="E23" s="44"/>
      <c r="F23" s="45"/>
      <c r="G23" s="28">
        <f>IF($F$17="NO","N/A",IF($F$14="NO",IF(ROUNDUP((($F$13/43560)/10),0)&lt;=2,2,ROUNDUP(($F$13/43560/10),0)),IF(ROUNDUP(($G$24/10000),0)&lt;=2,2,ROUNDUP(($G$24/10000),0))))</f>
        <v>2</v>
      </c>
      <c r="H23" s="18" t="s">
        <v>14</v>
      </c>
      <c r="I23" s="3"/>
    </row>
    <row r="24" spans="2:9" x14ac:dyDescent="0.25">
      <c r="B24" s="13"/>
      <c r="C24" s="17">
        <v>659</v>
      </c>
      <c r="D24" s="43" t="s">
        <v>15</v>
      </c>
      <c r="E24" s="44"/>
      <c r="F24" s="45"/>
      <c r="G24" s="28">
        <f>IF($F$14="NO","N/A",ROUNDUP(($F$13*(4/12))/27,0))</f>
        <v>162</v>
      </c>
      <c r="H24" s="18" t="s">
        <v>16</v>
      </c>
      <c r="I24" s="3"/>
    </row>
    <row r="25" spans="2:9" x14ac:dyDescent="0.25">
      <c r="B25" s="13"/>
      <c r="C25" s="17">
        <v>659</v>
      </c>
      <c r="D25" s="43" t="s">
        <v>17</v>
      </c>
      <c r="E25" s="44"/>
      <c r="F25" s="45"/>
      <c r="G25" s="28">
        <f>ROUND($F$13/9,0)</f>
        <v>1456</v>
      </c>
      <c r="H25" s="18" t="s">
        <v>18</v>
      </c>
      <c r="I25" s="3"/>
    </row>
    <row r="26" spans="2:9" x14ac:dyDescent="0.25">
      <c r="B26" s="13"/>
      <c r="C26" s="17">
        <v>659</v>
      </c>
      <c r="D26" s="43" t="s">
        <v>19</v>
      </c>
      <c r="E26" s="44"/>
      <c r="F26" s="45"/>
      <c r="G26" s="28">
        <f>ROUND(($F$13/9)*0.05,0)</f>
        <v>73</v>
      </c>
      <c r="H26" s="18" t="s">
        <v>18</v>
      </c>
      <c r="I26" s="3"/>
    </row>
    <row r="27" spans="2:9" x14ac:dyDescent="0.25">
      <c r="B27" s="13"/>
      <c r="C27" s="17">
        <v>659</v>
      </c>
      <c r="D27" s="43" t="s">
        <v>20</v>
      </c>
      <c r="E27" s="44"/>
      <c r="F27" s="45"/>
      <c r="G27" s="28">
        <f>IF($F$15="NO","N/A",ROUND(($F$13/9)*0.05,0))</f>
        <v>73</v>
      </c>
      <c r="H27" s="18" t="s">
        <v>18</v>
      </c>
      <c r="I27" s="3"/>
    </row>
    <row r="28" spans="2:9" x14ac:dyDescent="0.25">
      <c r="B28" s="13"/>
      <c r="C28" s="17">
        <v>659</v>
      </c>
      <c r="D28" s="43" t="s">
        <v>21</v>
      </c>
      <c r="E28" s="44"/>
      <c r="F28" s="45"/>
      <c r="G28" s="30">
        <f>IF($F$15="NO",ROUND((($F$13/1000)*30)/2000,2),ROUND(((($F$13/1000)*30)+((($G$27*9)/1000)*20))/2000,2))</f>
        <v>0.2</v>
      </c>
      <c r="H28" s="18" t="s">
        <v>22</v>
      </c>
      <c r="I28" s="27"/>
    </row>
    <row r="29" spans="2:9" x14ac:dyDescent="0.25">
      <c r="B29" s="3"/>
      <c r="C29" s="17">
        <v>659</v>
      </c>
      <c r="D29" s="43" t="s">
        <v>23</v>
      </c>
      <c r="E29" s="44"/>
      <c r="F29" s="45"/>
      <c r="G29" s="30">
        <f>ROUND($F$13/43560,2)</f>
        <v>0.3</v>
      </c>
      <c r="H29" s="18" t="s">
        <v>24</v>
      </c>
      <c r="I29" s="19"/>
    </row>
    <row r="30" spans="2:9" x14ac:dyDescent="0.25">
      <c r="B30" s="3"/>
      <c r="C30" s="17">
        <v>659</v>
      </c>
      <c r="D30" s="43" t="s">
        <v>25</v>
      </c>
      <c r="E30" s="44"/>
      <c r="F30" s="45"/>
      <c r="G30" s="28">
        <f>IF($F$15="NO",ROUND((($F$13/1000)*300*3)/1000,0),ROUND(((($F$13/1000)*300*3)+((($G$27*9)/1000)*300))/1000,0))</f>
        <v>12</v>
      </c>
      <c r="H30" s="18" t="s">
        <v>26</v>
      </c>
      <c r="I30" s="26"/>
    </row>
    <row r="31" spans="2:9" ht="15.75" thickBot="1" x14ac:dyDescent="0.3">
      <c r="B31" s="3"/>
      <c r="C31" s="20">
        <v>659</v>
      </c>
      <c r="D31" s="40" t="s">
        <v>27</v>
      </c>
      <c r="E31" s="41"/>
      <c r="F31" s="42"/>
      <c r="G31" s="29" t="str">
        <f>IF($F$16&lt;=1,"N/A",ROUND(($F$13*0.25*$F$16)/1000,0))</f>
        <v>N/A</v>
      </c>
      <c r="H31" s="21" t="s">
        <v>28</v>
      </c>
      <c r="I31" s="19"/>
    </row>
    <row r="32" spans="2:9" x14ac:dyDescent="0.25">
      <c r="B32" s="3"/>
      <c r="C32" s="3" t="s">
        <v>29</v>
      </c>
      <c r="D32" s="4"/>
      <c r="E32" s="22"/>
      <c r="F32" s="3"/>
      <c r="G32" s="3"/>
      <c r="H32" s="3"/>
      <c r="I32" s="3"/>
    </row>
    <row r="33" spans="2:9" x14ac:dyDescent="0.25">
      <c r="B33" s="3"/>
      <c r="C33" s="3"/>
      <c r="D33" s="3"/>
      <c r="E33" s="23"/>
      <c r="F33" s="3"/>
      <c r="G33" s="3"/>
      <c r="H33" s="3"/>
      <c r="I33" s="3"/>
    </row>
    <row r="34" spans="2:9" x14ac:dyDescent="0.25">
      <c r="B34" s="3"/>
      <c r="C34" s="3"/>
      <c r="D34" s="3"/>
      <c r="E34" s="3"/>
      <c r="F34" s="3"/>
      <c r="G34" s="3"/>
      <c r="H34" s="3"/>
      <c r="I34" s="3"/>
    </row>
    <row r="35" spans="2:9" x14ac:dyDescent="0.25">
      <c r="B35" s="24" t="s">
        <v>30</v>
      </c>
      <c r="D35" s="3"/>
      <c r="E35" s="3"/>
      <c r="F35" s="3"/>
      <c r="G35" s="3"/>
      <c r="H35" s="3"/>
      <c r="I35" s="3"/>
    </row>
    <row r="36" spans="2:9" x14ac:dyDescent="0.25">
      <c r="B36" s="3" t="s">
        <v>31</v>
      </c>
      <c r="D36" s="3"/>
      <c r="E36" s="3"/>
      <c r="F36" s="3"/>
      <c r="G36" s="3"/>
      <c r="H36" s="3"/>
      <c r="I36" s="3"/>
    </row>
    <row r="91" spans="2:9" x14ac:dyDescent="0.25">
      <c r="B91" t="s">
        <v>35</v>
      </c>
      <c r="H91" t="s">
        <v>36</v>
      </c>
    </row>
    <row r="92" spans="2:9" x14ac:dyDescent="0.25">
      <c r="B92" s="38" t="s">
        <v>39</v>
      </c>
      <c r="C92" s="38"/>
      <c r="D92" s="38"/>
      <c r="E92" s="38"/>
      <c r="F92" s="38"/>
      <c r="G92" s="38"/>
      <c r="H92">
        <v>11683</v>
      </c>
      <c r="I92" t="s">
        <v>40</v>
      </c>
    </row>
    <row r="93" spans="2:9" x14ac:dyDescent="0.25">
      <c r="B93" s="38" t="s">
        <v>41</v>
      </c>
      <c r="C93" s="38"/>
      <c r="D93" s="38"/>
      <c r="E93" s="38"/>
      <c r="F93" s="38"/>
      <c r="G93" s="38"/>
    </row>
    <row r="94" spans="2:9" x14ac:dyDescent="0.25">
      <c r="B94" s="33"/>
      <c r="C94" s="35">
        <v>15972.13</v>
      </c>
      <c r="D94" s="35">
        <v>16222.82</v>
      </c>
      <c r="E94" s="33">
        <v>1.75</v>
      </c>
      <c r="F94" s="33"/>
      <c r="G94" s="33"/>
      <c r="H94" s="36">
        <f t="shared" ref="H94" si="0">(D94-C94)*E94</f>
        <v>438.70750000000089</v>
      </c>
    </row>
    <row r="95" spans="2:9" x14ac:dyDescent="0.25">
      <c r="B95" s="38" t="s">
        <v>42</v>
      </c>
      <c r="C95" s="38"/>
      <c r="D95" s="38"/>
      <c r="E95" s="38"/>
      <c r="F95" s="38"/>
      <c r="G95" s="38"/>
    </row>
    <row r="96" spans="2:9" x14ac:dyDescent="0.25">
      <c r="C96" s="34">
        <v>15787</v>
      </c>
      <c r="D96" s="34">
        <v>16408</v>
      </c>
      <c r="E96">
        <v>3</v>
      </c>
      <c r="H96">
        <f>(D96-C96)*E96</f>
        <v>1863</v>
      </c>
    </row>
    <row r="98" spans="7:8" x14ac:dyDescent="0.25">
      <c r="G98" t="s">
        <v>37</v>
      </c>
      <c r="H98" s="37">
        <f>H92-H94+H96</f>
        <v>13107.2925</v>
      </c>
    </row>
  </sheetData>
  <mergeCells count="14">
    <mergeCell ref="B92:G92"/>
    <mergeCell ref="B95:G95"/>
    <mergeCell ref="G13:I13"/>
    <mergeCell ref="D31:F31"/>
    <mergeCell ref="D26:F26"/>
    <mergeCell ref="D27:F27"/>
    <mergeCell ref="D28:F28"/>
    <mergeCell ref="D29:F29"/>
    <mergeCell ref="D22:F22"/>
    <mergeCell ref="D23:F23"/>
    <mergeCell ref="D24:F24"/>
    <mergeCell ref="D25:F25"/>
    <mergeCell ref="D30:F30"/>
    <mergeCell ref="B93:G93"/>
  </mergeCells>
  <hyperlinks>
    <hyperlink ref="E19" r:id="rId1" xr:uid="{27CCA4A0-4AF2-44E4-A856-8656D076C800}"/>
  </hyperlinks>
  <pageMargins left="0.7" right="0.7" top="1.25" bottom="0.75" header="0.3" footer="0.3"/>
  <pageSetup orientation="portrait" r:id="rId2"/>
  <headerFooter>
    <oddHeader>&amp;L&amp;12&amp;G&amp;C&amp;8Project: MOE-7-7.55
Subject: Seeding and Mulching
Task: Quantities
Job #: 117222&amp;R&amp;8Computed by: RPB Date: 1/4/23
Checked by: WH Date: 1/4/23
&amp;F
Page: &amp;P of &amp;N</oddHeader>
  </headerFooter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HDR,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Rebar, Christopher</dc:creator>
  <cp:lastModifiedBy>Buckley, Russell</cp:lastModifiedBy>
  <cp:lastPrinted>2021-01-08T20:36:19Z</cp:lastPrinted>
  <dcterms:created xsi:type="dcterms:W3CDTF">2019-01-28T16:33:42Z</dcterms:created>
  <dcterms:modified xsi:type="dcterms:W3CDTF">2023-01-20T19:22:14Z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